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LBC\SLBC JUNE 2025\SLBC JUNE 2025 Booklet\"/>
    </mc:Choice>
  </mc:AlternateContent>
  <xr:revisionPtr revIDLastSave="0" documentId="13_ncr:1_{13663B4C-E735-4A6E-802E-6DBD96671F03}" xr6:coauthVersionLast="47" xr6:coauthVersionMax="47" xr10:uidLastSave="{00000000-0000-0000-0000-000000000000}"/>
  <bookViews>
    <workbookView xWindow="-108" yWindow="-108" windowWidth="23256" windowHeight="12456" xr2:uid="{A69A91C1-D7DB-4C79-9CDA-23BEC0F2DB8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1" i="1" l="1"/>
  <c r="J21" i="1"/>
  <c r="D33" i="1"/>
  <c r="C33" i="1"/>
  <c r="I7" i="1" l="1"/>
  <c r="J7" i="1"/>
  <c r="I8" i="1"/>
  <c r="J8" i="1"/>
  <c r="I9" i="1"/>
  <c r="J9" i="1"/>
  <c r="I10" i="1"/>
  <c r="J10" i="1"/>
  <c r="I11" i="1"/>
  <c r="J11" i="1"/>
  <c r="I12" i="1"/>
  <c r="J12" i="1"/>
  <c r="I13" i="1"/>
  <c r="J13" i="1"/>
  <c r="I14" i="1"/>
  <c r="J14" i="1"/>
  <c r="I15" i="1"/>
  <c r="J15" i="1"/>
  <c r="I16" i="1"/>
  <c r="J16" i="1"/>
  <c r="I17" i="1"/>
  <c r="J17" i="1"/>
  <c r="I19" i="1"/>
  <c r="J19" i="1"/>
  <c r="I20" i="1"/>
  <c r="J20" i="1"/>
  <c r="I22" i="1"/>
  <c r="J22" i="1"/>
  <c r="I23" i="1"/>
  <c r="J23" i="1"/>
  <c r="I24" i="1"/>
  <c r="J24" i="1"/>
  <c r="I25" i="1"/>
  <c r="J25" i="1"/>
  <c r="I26" i="1"/>
  <c r="J26" i="1"/>
  <c r="I28" i="1"/>
  <c r="J28" i="1"/>
  <c r="I30" i="1"/>
  <c r="J30" i="1"/>
  <c r="I32" i="1"/>
  <c r="J32" i="1"/>
  <c r="J6" i="1"/>
  <c r="I6" i="1"/>
  <c r="J31" i="1"/>
  <c r="J29" i="1"/>
  <c r="I29" i="1" l="1"/>
  <c r="J18" i="1"/>
  <c r="I31" i="1"/>
  <c r="I18" i="1"/>
  <c r="F33" i="1" l="1"/>
  <c r="G33" i="1"/>
  <c r="H33" i="1"/>
  <c r="J27" i="1" l="1"/>
  <c r="J33" i="1"/>
  <c r="I27" i="1"/>
  <c r="E33" i="1"/>
  <c r="I33" i="1" s="1"/>
</calcChain>
</file>

<file path=xl/sharedStrings.xml><?xml version="1.0" encoding="utf-8"?>
<sst xmlns="http://schemas.openxmlformats.org/spreadsheetml/2006/main" count="45" uniqueCount="39">
  <si>
    <t>Sl No.</t>
  </si>
  <si>
    <t>Bank Name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</si>
  <si>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</si>
  <si>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</si>
  <si>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</si>
  <si>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</si>
  <si>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</si>
  <si>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</si>
  <si>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</si>
  <si>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</si>
  <si>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</si>
  <si>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</si>
  <si>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</si>
  <si>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</si>
  <si>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AXIS</t>
  </si>
  <si>
    <t>HDFC</t>
  </si>
  <si>
    <t>ICICI</t>
  </si>
  <si>
    <t>IDBI</t>
  </si>
  <si>
    <t>INDUS</t>
  </si>
  <si>
    <t>YES</t>
  </si>
  <si>
    <t>(Amount in Rs.Lakhs)</t>
  </si>
  <si>
    <t>Agri</t>
  </si>
  <si>
    <t>MSME</t>
  </si>
  <si>
    <t>Other Priority Sector</t>
  </si>
  <si>
    <t>Total Priority Sector</t>
  </si>
  <si>
    <t>No.</t>
  </si>
  <si>
    <t>Amt.</t>
  </si>
  <si>
    <t>Public Total</t>
  </si>
  <si>
    <t>BANDH</t>
  </si>
  <si>
    <t>Private Total</t>
  </si>
  <si>
    <t>APRB</t>
  </si>
  <si>
    <t>RRB total</t>
  </si>
  <si>
    <t>APSCB</t>
  </si>
  <si>
    <t>Grand Total</t>
  </si>
  <si>
    <t>FED</t>
  </si>
  <si>
    <t>SFB</t>
  </si>
  <si>
    <t>Total</t>
  </si>
  <si>
    <t>Bank-wise Sector-wise ACP (PS) Target of Arunachal Pradesh for the FY (2025-2026)</t>
  </si>
  <si>
    <t>SSFB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</si>
</sst>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theme="1"/>
      <name val="Calibri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2" borderId="0" xfId="0" applyFill="1" applyAlignment="1">
      <alignment vertical="center"/>
    </xf>
    <xf numFmtId="0" fontId="0" fillId="2" borderId="0" xfId="0" applyFill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1" fontId="0" fillId="0" borderId="1" xfId="0" applyNumberFormat="1" applyBorder="1"/>
    <xf numFmtId="2" fontId="0" fillId="0" borderId="1" xfId="0" applyNumberFormat="1" applyBorder="1"/>
    <xf numFmtId="1" fontId="0" fillId="0" borderId="3" xfId="0" applyNumberFormat="1" applyBorder="1"/>
    <xf numFmtId="2" fontId="0" fillId="0" borderId="3" xfId="0" applyNumberFormat="1" applyBorder="1"/>
    <xf numFmtId="1" fontId="2" fillId="0" borderId="4" xfId="0" applyNumberFormat="1" applyFont="1" applyBorder="1" applyAlignment="1">
      <alignment wrapText="1"/>
    </xf>
    <xf numFmtId="2" fontId="2" fillId="0" borderId="4" xfId="0" applyNumberFormat="1" applyFont="1" applyBorder="1" applyAlignment="1">
      <alignment wrapText="1"/>
    </xf>
    <xf numFmtId="2" fontId="2" fillId="0" borderId="5" xfId="0" applyNumberFormat="1" applyFont="1" applyBorder="1" applyAlignment="1">
      <alignment wrapText="1"/>
    </xf>
    <xf numFmtId="1" fontId="1" fillId="0" borderId="1" xfId="0" applyNumberFormat="1" applyFont="1" applyBorder="1"/>
    <xf numFmtId="2" fontId="1" fillId="0" borderId="1" xfId="0" applyNumberFormat="1" applyFont="1" applyBorder="1"/>
    <xf numFmtId="0" fontId="3" fillId="0" borderId="1" xfId="0" applyFont="1" applyBorder="1" applyAlignment="1">
      <alignment horizontal="center" wrapText="1"/>
    </xf>
    <xf numFmtId="0" fontId="3" fillId="2" borderId="1" xfId="0" applyFont="1" applyFill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1" fontId="0" fillId="0" borderId="9" xfId="0" applyNumberFormat="1" applyBorder="1"/>
    <xf numFmtId="1" fontId="2" fillId="0" borderId="6" xfId="0" applyNumberFormat="1" applyFont="1" applyBorder="1" applyAlignment="1">
      <alignment wrapText="1"/>
    </xf>
    <xf numFmtId="1" fontId="2" fillId="0" borderId="2" xfId="0" applyNumberFormat="1" applyFont="1" applyBorder="1" applyAlignment="1">
      <alignment wrapText="1"/>
    </xf>
    <xf numFmtId="2" fontId="2" fillId="0" borderId="2" xfId="0" applyNumberFormat="1" applyFont="1" applyBorder="1" applyAlignment="1">
      <alignment wrapText="1"/>
    </xf>
    <xf numFmtId="0" fontId="0" fillId="2" borderId="1" xfId="0" applyFill="1" applyBorder="1" applyAlignment="1">
      <alignment vertical="center"/>
    </xf>
    <xf numFmtId="2" fontId="0" fillId="2" borderId="0" xfId="0" applyNumberFormat="1" applyFill="1" applyAlignment="1">
      <alignment vertical="center"/>
    </xf>
    <xf numFmtId="2" fontId="0" fillId="2" borderId="1" xfId="0" applyNumberForma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2" fontId="1" fillId="2" borderId="1" xfId="0" applyNumberFormat="1" applyFont="1" applyFill="1" applyBorder="1" applyAlignment="1">
      <alignment vertical="center"/>
    </xf>
    <xf numFmtId="0" fontId="1" fillId="2" borderId="0" xfId="0" applyFont="1" applyFill="1" applyAlignment="1">
      <alignment vertical="center"/>
    </xf>
    <xf numFmtId="0" fontId="6" fillId="2" borderId="7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281FCE-A81F-4438-8C8D-7AA4BDC3BE38}">
  <dimension ref="A1:J33"/>
  <sheetViews>
    <sheetView tabSelected="1" topLeftCell="A8" workbookViewId="0">
      <selection sqref="A1:J33"/>
    </sheetView>
  </sheetViews>
  <sheetFormatPr defaultRowHeight="14.4" x14ac:dyDescent="0.3"/>
  <cols>
    <col min="1" max="1" width="7.5546875" style="2" customWidth="1"/>
    <col min="2" max="2" width="8.88671875" style="1"/>
    <col min="3" max="3" width="6.88671875" style="1" customWidth="1"/>
    <col min="4" max="4" width="10.77734375" style="24" customWidth="1"/>
    <col min="5" max="5" width="8.88671875" style="1"/>
    <col min="6" max="6" width="9.5546875" style="24" bestFit="1" customWidth="1"/>
    <col min="7" max="7" width="8.109375" style="1" customWidth="1"/>
    <col min="8" max="8" width="10.5546875" style="24" customWidth="1"/>
    <col min="9" max="9" width="8.88671875" style="1"/>
    <col min="10" max="10" width="9.5546875" style="24" bestFit="1" customWidth="1"/>
    <col min="11" max="16384" width="8.88671875" style="1"/>
  </cols>
  <sheetData>
    <row r="1" spans="1:10" ht="25.8" customHeight="1" x14ac:dyDescent="0.3">
      <c r="A1" s="29">
        <v>25</v>
      </c>
      <c r="B1" s="29"/>
      <c r="C1" s="29"/>
      <c r="D1" s="29"/>
      <c r="E1" s="29"/>
      <c r="F1" s="29"/>
      <c r="G1" s="29"/>
      <c r="H1" s="29"/>
      <c r="I1" s="29"/>
      <c r="J1" s="29"/>
    </row>
    <row r="2" spans="1:10" ht="34.200000000000003" customHeight="1" x14ac:dyDescent="0.3">
      <c r="A2" s="34" t="s">
        <v>37</v>
      </c>
      <c r="B2" s="35"/>
      <c r="C2" s="35"/>
      <c r="D2" s="35"/>
      <c r="E2" s="35"/>
      <c r="F2" s="35"/>
      <c r="G2" s="35"/>
      <c r="H2" s="35"/>
      <c r="I2" s="35"/>
      <c r="J2" s="35"/>
    </row>
    <row r="3" spans="1:10" ht="18" customHeight="1" x14ac:dyDescent="0.3">
      <c r="A3" s="36" t="s">
        <v>20</v>
      </c>
      <c r="B3" s="37"/>
      <c r="C3" s="37"/>
      <c r="D3" s="37"/>
      <c r="E3" s="37"/>
      <c r="F3" s="37"/>
      <c r="G3" s="37"/>
      <c r="H3" s="37"/>
      <c r="I3" s="37"/>
      <c r="J3" s="37"/>
    </row>
    <row r="4" spans="1:10" ht="23.4" customHeight="1" x14ac:dyDescent="0.3">
      <c r="A4" s="38" t="s">
        <v>0</v>
      </c>
      <c r="B4" s="38" t="s">
        <v>1</v>
      </c>
      <c r="C4" s="39" t="s">
        <v>21</v>
      </c>
      <c r="D4" s="39"/>
      <c r="E4" s="39" t="s">
        <v>22</v>
      </c>
      <c r="F4" s="39"/>
      <c r="G4" s="39" t="s">
        <v>23</v>
      </c>
      <c r="H4" s="39"/>
      <c r="I4" s="40" t="s">
        <v>24</v>
      </c>
      <c r="J4" s="40"/>
    </row>
    <row r="5" spans="1:10" ht="14.4" customHeight="1" x14ac:dyDescent="0.3">
      <c r="A5" s="38"/>
      <c r="B5" s="38"/>
      <c r="C5" s="3" t="s">
        <v>25</v>
      </c>
      <c r="D5" s="4" t="s">
        <v>26</v>
      </c>
      <c r="E5" s="3" t="s">
        <v>25</v>
      </c>
      <c r="F5" s="4" t="s">
        <v>26</v>
      </c>
      <c r="G5" s="3" t="s">
        <v>25</v>
      </c>
      <c r="H5" s="4" t="s">
        <v>26</v>
      </c>
      <c r="I5" s="3" t="s">
        <v>25</v>
      </c>
      <c r="J5" s="4" t="s">
        <v>26</v>
      </c>
    </row>
    <row r="6" spans="1:10" ht="14.4" customHeight="1" x14ac:dyDescent="0.3">
      <c r="A6" s="15">
        <v>1</v>
      </c>
      <c r="B6" s="5" t="s">
        <v>2</v>
      </c>
      <c r="C6" s="23">
        <v>828</v>
      </c>
      <c r="D6" s="25">
        <v>2066.0317522075802</v>
      </c>
      <c r="E6" s="19">
        <v>3225.2000000000003</v>
      </c>
      <c r="F6" s="7">
        <v>6743.070212438296</v>
      </c>
      <c r="G6" s="6">
        <v>142</v>
      </c>
      <c r="H6" s="7">
        <v>257.67999999999995</v>
      </c>
      <c r="I6" s="6">
        <f t="shared" ref="I6:I33" si="0">C6+E6+G6</f>
        <v>4195.2000000000007</v>
      </c>
      <c r="J6" s="7">
        <f t="shared" ref="J6:J33" si="1">D6+F6+H6</f>
        <v>9066.7819646458775</v>
      </c>
    </row>
    <row r="7" spans="1:10" x14ac:dyDescent="0.3">
      <c r="A7" s="15">
        <v>2</v>
      </c>
      <c r="B7" s="16" t="s">
        <v>3</v>
      </c>
      <c r="C7" s="23">
        <v>544</v>
      </c>
      <c r="D7" s="25">
        <v>1314.5271478391276</v>
      </c>
      <c r="E7" s="19">
        <v>900.7700000000001</v>
      </c>
      <c r="F7" s="7">
        <v>2233.5789557895332</v>
      </c>
      <c r="G7" s="6">
        <v>72</v>
      </c>
      <c r="H7" s="7">
        <v>99.85</v>
      </c>
      <c r="I7" s="6">
        <f t="shared" si="0"/>
        <v>1516.77</v>
      </c>
      <c r="J7" s="7">
        <f t="shared" si="1"/>
        <v>3647.9561036286609</v>
      </c>
    </row>
    <row r="8" spans="1:10" x14ac:dyDescent="0.3">
      <c r="A8" s="15">
        <v>3</v>
      </c>
      <c r="B8" s="16" t="s">
        <v>4</v>
      </c>
      <c r="C8" s="23">
        <v>247</v>
      </c>
      <c r="D8" s="25">
        <v>582.51734378619278</v>
      </c>
      <c r="E8" s="19">
        <v>481.9</v>
      </c>
      <c r="F8" s="7">
        <v>1831.3436822674632</v>
      </c>
      <c r="G8" s="6">
        <v>95</v>
      </c>
      <c r="H8" s="7">
        <v>172</v>
      </c>
      <c r="I8" s="8">
        <f t="shared" si="0"/>
        <v>823.9</v>
      </c>
      <c r="J8" s="9">
        <f t="shared" si="1"/>
        <v>2585.8610260536561</v>
      </c>
    </row>
    <row r="9" spans="1:10" x14ac:dyDescent="0.3">
      <c r="A9" s="15">
        <v>4</v>
      </c>
      <c r="B9" s="16" t="s">
        <v>5</v>
      </c>
      <c r="C9" s="23">
        <v>1147</v>
      </c>
      <c r="D9" s="25">
        <v>2201.1395381641141</v>
      </c>
      <c r="E9" s="19">
        <v>2147.37</v>
      </c>
      <c r="F9" s="7">
        <v>5881.7438568680564</v>
      </c>
      <c r="G9" s="6">
        <v>235</v>
      </c>
      <c r="H9" s="7">
        <v>374.81999999999994</v>
      </c>
      <c r="I9" s="6">
        <f t="shared" si="0"/>
        <v>3529.37</v>
      </c>
      <c r="J9" s="7">
        <f t="shared" si="1"/>
        <v>8457.7033950321711</v>
      </c>
    </row>
    <row r="10" spans="1:10" x14ac:dyDescent="0.3">
      <c r="A10" s="15">
        <v>5</v>
      </c>
      <c r="B10" s="16" t="s">
        <v>6</v>
      </c>
      <c r="C10" s="23">
        <v>809</v>
      </c>
      <c r="D10" s="25">
        <v>1298.0838969371723</v>
      </c>
      <c r="E10" s="19">
        <v>1440.49</v>
      </c>
      <c r="F10" s="7">
        <v>3128.0458993939887</v>
      </c>
      <c r="G10" s="6">
        <v>166</v>
      </c>
      <c r="H10" s="7">
        <v>251.06</v>
      </c>
      <c r="I10" s="6">
        <f t="shared" si="0"/>
        <v>2415.4899999999998</v>
      </c>
      <c r="J10" s="7">
        <f t="shared" si="1"/>
        <v>4677.1897963311612</v>
      </c>
    </row>
    <row r="11" spans="1:10" x14ac:dyDescent="0.3">
      <c r="A11" s="15">
        <v>6</v>
      </c>
      <c r="B11" s="16" t="s">
        <v>7</v>
      </c>
      <c r="C11" s="23">
        <v>374</v>
      </c>
      <c r="D11" s="25">
        <v>632.4348571870446</v>
      </c>
      <c r="E11" s="19">
        <v>1376.73</v>
      </c>
      <c r="F11" s="7">
        <v>5331.5893006580482</v>
      </c>
      <c r="G11" s="6">
        <v>48</v>
      </c>
      <c r="H11" s="7">
        <v>137.17754436359945</v>
      </c>
      <c r="I11" s="6">
        <f t="shared" si="0"/>
        <v>1798.73</v>
      </c>
      <c r="J11" s="7">
        <f t="shared" si="1"/>
        <v>6101.201702208693</v>
      </c>
    </row>
    <row r="12" spans="1:10" x14ac:dyDescent="0.3">
      <c r="A12" s="15">
        <v>7</v>
      </c>
      <c r="B12" s="16" t="s">
        <v>8</v>
      </c>
      <c r="C12" s="23">
        <v>141</v>
      </c>
      <c r="D12" s="25">
        <v>190.60402423061089</v>
      </c>
      <c r="E12" s="19">
        <v>437.22999999999996</v>
      </c>
      <c r="F12" s="7">
        <v>1100.0439955572967</v>
      </c>
      <c r="G12" s="6">
        <v>30</v>
      </c>
      <c r="H12" s="7">
        <v>60.9</v>
      </c>
      <c r="I12" s="6">
        <f t="shared" si="0"/>
        <v>608.23</v>
      </c>
      <c r="J12" s="7">
        <f t="shared" si="1"/>
        <v>1351.5480197879078</v>
      </c>
    </row>
    <row r="13" spans="1:10" x14ac:dyDescent="0.3">
      <c r="A13" s="15">
        <v>8</v>
      </c>
      <c r="B13" s="16" t="s">
        <v>9</v>
      </c>
      <c r="C13" s="23">
        <v>1327</v>
      </c>
      <c r="D13" s="25">
        <v>2825.0045216788694</v>
      </c>
      <c r="E13" s="19">
        <v>2930.4700000000003</v>
      </c>
      <c r="F13" s="7">
        <v>6651.6762027494815</v>
      </c>
      <c r="G13" s="6">
        <v>258</v>
      </c>
      <c r="H13" s="7">
        <v>368.65999999999997</v>
      </c>
      <c r="I13" s="6">
        <f t="shared" si="0"/>
        <v>4515.47</v>
      </c>
      <c r="J13" s="7">
        <f t="shared" si="1"/>
        <v>9845.3407244283517</v>
      </c>
    </row>
    <row r="14" spans="1:10" x14ac:dyDescent="0.3">
      <c r="A14" s="15">
        <v>9</v>
      </c>
      <c r="B14" s="16" t="s">
        <v>10</v>
      </c>
      <c r="C14" s="23">
        <v>142</v>
      </c>
      <c r="D14" s="25">
        <v>200.40527871724439</v>
      </c>
      <c r="E14" s="19">
        <v>500</v>
      </c>
      <c r="F14" s="7">
        <v>1000.2360782435881</v>
      </c>
      <c r="G14" s="6">
        <v>45</v>
      </c>
      <c r="H14" s="7">
        <v>75</v>
      </c>
      <c r="I14" s="6">
        <f t="shared" si="0"/>
        <v>687</v>
      </c>
      <c r="J14" s="7">
        <f t="shared" si="1"/>
        <v>1275.6413569608324</v>
      </c>
    </row>
    <row r="15" spans="1:10" x14ac:dyDescent="0.3">
      <c r="A15" s="15">
        <v>10</v>
      </c>
      <c r="B15" s="5" t="s">
        <v>11</v>
      </c>
      <c r="C15" s="23">
        <v>12313</v>
      </c>
      <c r="D15" s="25">
        <v>19319.573844985764</v>
      </c>
      <c r="E15" s="19">
        <v>11356.569999999998</v>
      </c>
      <c r="F15" s="7">
        <v>41062.526478469335</v>
      </c>
      <c r="G15" s="6">
        <v>1805</v>
      </c>
      <c r="H15" s="7">
        <v>4131.3399999999983</v>
      </c>
      <c r="I15" s="6">
        <f t="shared" si="0"/>
        <v>25474.57</v>
      </c>
      <c r="J15" s="7">
        <f t="shared" si="1"/>
        <v>64513.440323455099</v>
      </c>
    </row>
    <row r="16" spans="1:10" x14ac:dyDescent="0.3">
      <c r="A16" s="15">
        <v>11</v>
      </c>
      <c r="B16" s="5" t="s">
        <v>12</v>
      </c>
      <c r="C16" s="23">
        <v>150</v>
      </c>
      <c r="D16" s="25">
        <v>428.28913457575027</v>
      </c>
      <c r="E16" s="19">
        <v>2540.6176</v>
      </c>
      <c r="F16" s="7">
        <v>5545.6514344922653</v>
      </c>
      <c r="G16" s="6">
        <v>69</v>
      </c>
      <c r="H16" s="7">
        <v>104.98</v>
      </c>
      <c r="I16" s="6">
        <f t="shared" si="0"/>
        <v>2759.6176</v>
      </c>
      <c r="J16" s="7">
        <f t="shared" si="1"/>
        <v>6078.9205690680155</v>
      </c>
    </row>
    <row r="17" spans="1:10" x14ac:dyDescent="0.3">
      <c r="A17" s="15">
        <v>12</v>
      </c>
      <c r="B17" s="5" t="s">
        <v>13</v>
      </c>
      <c r="C17" s="23">
        <v>223</v>
      </c>
      <c r="D17" s="25">
        <v>300.50770566979162</v>
      </c>
      <c r="E17" s="19">
        <v>600</v>
      </c>
      <c r="F17" s="7">
        <v>1200.7996306947934</v>
      </c>
      <c r="G17" s="6">
        <v>33</v>
      </c>
      <c r="H17" s="7">
        <v>55.2</v>
      </c>
      <c r="I17" s="6">
        <f t="shared" si="0"/>
        <v>856</v>
      </c>
      <c r="J17" s="7">
        <f t="shared" si="1"/>
        <v>1556.5073363645852</v>
      </c>
    </row>
    <row r="18" spans="1:10" s="28" customFormat="1" ht="14.4" customHeight="1" x14ac:dyDescent="0.3">
      <c r="A18" s="30" t="s">
        <v>27</v>
      </c>
      <c r="B18" s="31"/>
      <c r="C18" s="26">
        <v>18245</v>
      </c>
      <c r="D18" s="27">
        <v>31359.119045979267</v>
      </c>
      <c r="E18" s="20">
        <v>27937.347599999997</v>
      </c>
      <c r="F18" s="11">
        <v>81710.305727622166</v>
      </c>
      <c r="G18" s="10">
        <v>2998</v>
      </c>
      <c r="H18" s="12">
        <v>6088.6675443635977</v>
      </c>
      <c r="I18" s="13">
        <f t="shared" si="0"/>
        <v>49180.347599999994</v>
      </c>
      <c r="J18" s="14">
        <f t="shared" si="1"/>
        <v>119158.09231796503</v>
      </c>
    </row>
    <row r="19" spans="1:10" x14ac:dyDescent="0.3">
      <c r="A19" s="15">
        <v>1</v>
      </c>
      <c r="B19" s="5" t="s">
        <v>14</v>
      </c>
      <c r="C19" s="23">
        <v>1005</v>
      </c>
      <c r="D19" s="25">
        <v>1834.7177005683241</v>
      </c>
      <c r="E19" s="19">
        <v>1221.1199999999999</v>
      </c>
      <c r="F19" s="7">
        <v>3457.3815940087284</v>
      </c>
      <c r="G19" s="6">
        <v>172</v>
      </c>
      <c r="H19" s="7">
        <v>248.07000000000002</v>
      </c>
      <c r="I19" s="6">
        <f t="shared" si="0"/>
        <v>2398.12</v>
      </c>
      <c r="J19" s="7">
        <f t="shared" si="1"/>
        <v>5540.1692945770519</v>
      </c>
    </row>
    <row r="20" spans="1:10" x14ac:dyDescent="0.3">
      <c r="A20" s="15">
        <v>2</v>
      </c>
      <c r="B20" s="5" t="s">
        <v>28</v>
      </c>
      <c r="C20" s="23">
        <v>84</v>
      </c>
      <c r="D20" s="25">
        <v>150.08975914215412</v>
      </c>
      <c r="E20" s="19">
        <v>350.19</v>
      </c>
      <c r="F20" s="7">
        <v>690.59490590822099</v>
      </c>
      <c r="G20" s="6">
        <v>18</v>
      </c>
      <c r="H20" s="7">
        <v>35.22</v>
      </c>
      <c r="I20" s="6">
        <f t="shared" si="0"/>
        <v>452.19</v>
      </c>
      <c r="J20" s="7">
        <f t="shared" si="1"/>
        <v>875.90466505037512</v>
      </c>
    </row>
    <row r="21" spans="1:10" x14ac:dyDescent="0.3">
      <c r="A21" s="15">
        <v>3</v>
      </c>
      <c r="B21" s="5" t="s">
        <v>34</v>
      </c>
      <c r="C21" s="23">
        <v>91</v>
      </c>
      <c r="D21" s="25">
        <v>190.31599736055549</v>
      </c>
      <c r="E21" s="19">
        <v>352.99</v>
      </c>
      <c r="F21" s="7">
        <v>1000.4248829794955</v>
      </c>
      <c r="G21" s="6">
        <v>26</v>
      </c>
      <c r="H21" s="7">
        <v>40.25</v>
      </c>
      <c r="I21" s="6">
        <f t="shared" si="0"/>
        <v>469.99</v>
      </c>
      <c r="J21" s="7">
        <f t="shared" si="1"/>
        <v>1230.990880340051</v>
      </c>
    </row>
    <row r="22" spans="1:10" x14ac:dyDescent="0.3">
      <c r="A22" s="15">
        <v>4</v>
      </c>
      <c r="B22" s="5" t="s">
        <v>15</v>
      </c>
      <c r="C22" s="23">
        <v>929</v>
      </c>
      <c r="D22" s="25">
        <v>1746.542625483949</v>
      </c>
      <c r="E22" s="19">
        <v>2163.6</v>
      </c>
      <c r="F22" s="7">
        <v>6079.380762935094</v>
      </c>
      <c r="G22" s="6">
        <v>157</v>
      </c>
      <c r="H22" s="7">
        <v>233.09077771903412</v>
      </c>
      <c r="I22" s="6">
        <f t="shared" si="0"/>
        <v>3249.6</v>
      </c>
      <c r="J22" s="7">
        <f t="shared" si="1"/>
        <v>8059.0141661380776</v>
      </c>
    </row>
    <row r="23" spans="1:10" x14ac:dyDescent="0.3">
      <c r="A23" s="15">
        <v>5</v>
      </c>
      <c r="B23" s="5" t="s">
        <v>16</v>
      </c>
      <c r="C23" s="23">
        <v>802</v>
      </c>
      <c r="D23" s="25">
        <v>1761.1100925160351</v>
      </c>
      <c r="E23" s="19">
        <v>1635.6</v>
      </c>
      <c r="F23" s="7">
        <v>5034.7258112096351</v>
      </c>
      <c r="G23" s="6">
        <v>112</v>
      </c>
      <c r="H23" s="7">
        <v>199.16</v>
      </c>
      <c r="I23" s="6">
        <f t="shared" si="0"/>
        <v>2549.6</v>
      </c>
      <c r="J23" s="7">
        <f t="shared" si="1"/>
        <v>6994.9959037256704</v>
      </c>
    </row>
    <row r="24" spans="1:10" x14ac:dyDescent="0.3">
      <c r="A24" s="15">
        <v>6</v>
      </c>
      <c r="B24" s="5" t="s">
        <v>17</v>
      </c>
      <c r="C24" s="23">
        <v>159</v>
      </c>
      <c r="D24" s="25">
        <v>238.68488847819003</v>
      </c>
      <c r="E24" s="19">
        <v>581.38</v>
      </c>
      <c r="F24" s="7">
        <v>1445.5676215200128</v>
      </c>
      <c r="G24" s="6">
        <v>29</v>
      </c>
      <c r="H24" s="7">
        <v>45.96</v>
      </c>
      <c r="I24" s="6">
        <f t="shared" si="0"/>
        <v>769.38</v>
      </c>
      <c r="J24" s="7">
        <f t="shared" si="1"/>
        <v>1730.2125099982029</v>
      </c>
    </row>
    <row r="25" spans="1:10" x14ac:dyDescent="0.3">
      <c r="A25" s="15">
        <v>7</v>
      </c>
      <c r="B25" s="5" t="s">
        <v>18</v>
      </c>
      <c r="C25" s="23">
        <v>114</v>
      </c>
      <c r="D25" s="25">
        <v>180.1387301664727</v>
      </c>
      <c r="E25" s="19">
        <v>549.75</v>
      </c>
      <c r="F25" s="7">
        <v>1000.1303334247933</v>
      </c>
      <c r="G25" s="6">
        <v>21</v>
      </c>
      <c r="H25" s="7">
        <v>40.619999999999997</v>
      </c>
      <c r="I25" s="6">
        <f t="shared" si="0"/>
        <v>684.75</v>
      </c>
      <c r="J25" s="7">
        <f t="shared" si="1"/>
        <v>1220.889063591266</v>
      </c>
    </row>
    <row r="26" spans="1:10" x14ac:dyDescent="0.3">
      <c r="A26" s="15">
        <v>8</v>
      </c>
      <c r="B26" s="5" t="s">
        <v>19</v>
      </c>
      <c r="C26" s="23">
        <v>112</v>
      </c>
      <c r="D26" s="25">
        <v>150.08956428893325</v>
      </c>
      <c r="E26" s="19">
        <v>400</v>
      </c>
      <c r="F26" s="7">
        <v>1400.2968890323818</v>
      </c>
      <c r="G26" s="6">
        <v>19</v>
      </c>
      <c r="H26" s="7">
        <v>35.200000000000003</v>
      </c>
      <c r="I26" s="6">
        <f t="shared" si="0"/>
        <v>531</v>
      </c>
      <c r="J26" s="7">
        <f t="shared" si="1"/>
        <v>1585.586453321315</v>
      </c>
    </row>
    <row r="27" spans="1:10" s="28" customFormat="1" ht="14.4" customHeight="1" x14ac:dyDescent="0.3">
      <c r="A27" s="30" t="s">
        <v>29</v>
      </c>
      <c r="B27" s="31"/>
      <c r="C27" s="26">
        <v>3296</v>
      </c>
      <c r="D27" s="27">
        <v>6251.6893580046126</v>
      </c>
      <c r="E27" s="20">
        <v>7254.63</v>
      </c>
      <c r="F27" s="11">
        <v>20108.502801018363</v>
      </c>
      <c r="G27" s="10">
        <v>554</v>
      </c>
      <c r="H27" s="11">
        <v>877.57077771903414</v>
      </c>
      <c r="I27" s="13">
        <f t="shared" si="0"/>
        <v>11104.630000000001</v>
      </c>
      <c r="J27" s="14">
        <f t="shared" si="1"/>
        <v>27237.762936742009</v>
      </c>
    </row>
    <row r="28" spans="1:10" ht="14.4" customHeight="1" x14ac:dyDescent="0.3">
      <c r="A28" s="15">
        <v>1</v>
      </c>
      <c r="B28" s="5" t="s">
        <v>38</v>
      </c>
      <c r="C28" s="23">
        <v>265</v>
      </c>
      <c r="D28" s="25">
        <v>288.08565583010335</v>
      </c>
      <c r="E28" s="19">
        <v>623</v>
      </c>
      <c r="F28" s="7">
        <v>683.22590934899233</v>
      </c>
      <c r="G28" s="6">
        <v>75.599999999999994</v>
      </c>
      <c r="H28" s="7">
        <v>75.95</v>
      </c>
      <c r="I28" s="6">
        <f t="shared" si="0"/>
        <v>963.6</v>
      </c>
      <c r="J28" s="7">
        <f t="shared" si="1"/>
        <v>1047.2615651790957</v>
      </c>
    </row>
    <row r="29" spans="1:10" s="28" customFormat="1" ht="14.4" customHeight="1" x14ac:dyDescent="0.3">
      <c r="A29" s="17" t="s">
        <v>35</v>
      </c>
      <c r="B29" s="18" t="s">
        <v>36</v>
      </c>
      <c r="C29" s="26">
        <v>265</v>
      </c>
      <c r="D29" s="27">
        <v>288.08565583010335</v>
      </c>
      <c r="E29" s="20">
        <v>623</v>
      </c>
      <c r="F29" s="11">
        <v>683.22590934899233</v>
      </c>
      <c r="G29" s="10">
        <v>75.599999999999994</v>
      </c>
      <c r="H29" s="11">
        <v>75.95</v>
      </c>
      <c r="I29" s="10">
        <f t="shared" si="0"/>
        <v>963.6</v>
      </c>
      <c r="J29" s="11">
        <f t="shared" si="1"/>
        <v>1047.2615651790957</v>
      </c>
    </row>
    <row r="30" spans="1:10" x14ac:dyDescent="0.3">
      <c r="A30" s="15">
        <v>1</v>
      </c>
      <c r="B30" s="5" t="s">
        <v>30</v>
      </c>
      <c r="C30" s="23">
        <v>3740</v>
      </c>
      <c r="D30" s="25">
        <v>6851.5709245730914</v>
      </c>
      <c r="E30" s="19">
        <v>3248.78</v>
      </c>
      <c r="F30" s="7">
        <v>7226.8657778265524</v>
      </c>
      <c r="G30" s="6">
        <v>480</v>
      </c>
      <c r="H30" s="7">
        <v>884.80421537313532</v>
      </c>
      <c r="I30" s="6">
        <f t="shared" si="0"/>
        <v>7468.7800000000007</v>
      </c>
      <c r="J30" s="7">
        <f t="shared" si="1"/>
        <v>14963.240917772779</v>
      </c>
    </row>
    <row r="31" spans="1:10" s="28" customFormat="1" ht="14.4" customHeight="1" x14ac:dyDescent="0.3">
      <c r="A31" s="30" t="s">
        <v>31</v>
      </c>
      <c r="B31" s="31"/>
      <c r="C31" s="26">
        <v>3740</v>
      </c>
      <c r="D31" s="27">
        <v>6851.5709245730914</v>
      </c>
      <c r="E31" s="20">
        <v>3248.78</v>
      </c>
      <c r="F31" s="11">
        <v>7226.8657778265524</v>
      </c>
      <c r="G31" s="10">
        <v>480</v>
      </c>
      <c r="H31" s="12">
        <v>884.80421537313532</v>
      </c>
      <c r="I31" s="13">
        <f t="shared" si="0"/>
        <v>7468.7800000000007</v>
      </c>
      <c r="J31" s="14">
        <f t="shared" si="1"/>
        <v>14963.240917772779</v>
      </c>
    </row>
    <row r="32" spans="1:10" x14ac:dyDescent="0.3">
      <c r="A32" s="15">
        <v>1</v>
      </c>
      <c r="B32" s="5" t="s">
        <v>32</v>
      </c>
      <c r="C32" s="23">
        <v>2644</v>
      </c>
      <c r="D32" s="25">
        <v>4336.9771113173474</v>
      </c>
      <c r="E32" s="19">
        <v>1116</v>
      </c>
      <c r="F32" s="7">
        <v>1760.3003656710991</v>
      </c>
      <c r="G32" s="6">
        <v>228</v>
      </c>
      <c r="H32" s="7">
        <v>485.45182859995731</v>
      </c>
      <c r="I32" s="6">
        <f t="shared" si="0"/>
        <v>3988</v>
      </c>
      <c r="J32" s="7">
        <f t="shared" si="1"/>
        <v>6582.7293055884038</v>
      </c>
    </row>
    <row r="33" spans="1:10" s="28" customFormat="1" ht="14.4" customHeight="1" x14ac:dyDescent="0.3">
      <c r="A33" s="32" t="s">
        <v>33</v>
      </c>
      <c r="B33" s="33"/>
      <c r="C33" s="21">
        <f>C18+C27+C29+C31+C32</f>
        <v>28190</v>
      </c>
      <c r="D33" s="22">
        <f t="shared" ref="D33:H33" si="2">D18+D27+D29+D31+D32</f>
        <v>49087.44209570442</v>
      </c>
      <c r="E33" s="10">
        <f t="shared" si="2"/>
        <v>40179.757599999997</v>
      </c>
      <c r="F33" s="11">
        <f t="shared" si="2"/>
        <v>111489.20058148717</v>
      </c>
      <c r="G33" s="10">
        <f t="shared" si="2"/>
        <v>4335.6000000000004</v>
      </c>
      <c r="H33" s="12">
        <f t="shared" si="2"/>
        <v>8412.4443660557245</v>
      </c>
      <c r="I33" s="13">
        <f t="shared" si="0"/>
        <v>72705.357600000003</v>
      </c>
      <c r="J33" s="14">
        <f t="shared" si="1"/>
        <v>168989.0870432473</v>
      </c>
    </row>
  </sheetData>
  <mergeCells count="13">
    <mergeCell ref="A1:J1"/>
    <mergeCell ref="A18:B18"/>
    <mergeCell ref="A27:B27"/>
    <mergeCell ref="A31:B31"/>
    <mergeCell ref="A33:B33"/>
    <mergeCell ref="A2:J2"/>
    <mergeCell ref="A3:J3"/>
    <mergeCell ref="A4:A5"/>
    <mergeCell ref="B4:B5"/>
    <mergeCell ref="C4:D4"/>
    <mergeCell ref="E4:F4"/>
    <mergeCell ref="G4:H4"/>
    <mergeCell ref="I4:J4"/>
  </mergeCells>
  <printOptions horizontalCentered="1" gridLines="1"/>
  <pageMargins left="0.25" right="0.25" top="0.75" bottom="0.75" header="0.3" footer="0.3"/>
  <pageSetup paperSize="9" scale="11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2025-08-26T04:49:34Z</cp:lastPrinted>
  <dcterms:created xsi:type="dcterms:W3CDTF">2021-08-11T07:21:56Z</dcterms:created>
  <dcterms:modified xsi:type="dcterms:W3CDTF">2025-08-26T04:49:34Z</dcterms:modified>
</cp:coreProperties>
</file>